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1 (2)" sheetId="2" r:id="rId2"/>
  </sheets>
  <definedNames>
    <definedName name="nn">IF(AND('ورقة1 (2)'!XEX1="",'ورقة1 (2)'!XEW1&lt;&gt;""),ROWS('ورقة1 (2)'!$A$1:XEW1048576),"")</definedName>
  </definedNames>
  <calcPr calcId="144525"/>
</workbook>
</file>

<file path=xl/calcChain.xml><?xml version="1.0" encoding="utf-8"?>
<calcChain xmlns="http://schemas.openxmlformats.org/spreadsheetml/2006/main">
  <c r="I3" i="2" l="1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2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2" i="2"/>
  <c r="E3" i="2" l="1" a="1"/>
  <c r="E3" i="2" s="1"/>
  <c r="K3" i="2" s="1" a="1"/>
  <c r="K3" i="2" s="1"/>
  <c r="G3" i="2"/>
  <c r="J3" i="2" a="1"/>
  <c r="J3" i="2" s="1"/>
  <c r="G2" i="2"/>
  <c r="G16" i="2"/>
  <c r="G14" i="2"/>
  <c r="G12" i="2"/>
  <c r="G10" i="2"/>
  <c r="G8" i="2"/>
  <c r="G6" i="2"/>
  <c r="G4" i="2"/>
  <c r="G17" i="2"/>
  <c r="G15" i="2"/>
  <c r="G13" i="2"/>
  <c r="G11" i="2"/>
  <c r="G9" i="2"/>
  <c r="G7" i="2"/>
  <c r="G5" i="2"/>
  <c r="E40" i="2" a="1"/>
  <c r="E40" i="2" s="1"/>
  <c r="E38" i="2" a="1"/>
  <c r="E38" i="2" s="1"/>
  <c r="K38" i="2" s="1" a="1"/>
  <c r="K38" i="2" s="1"/>
  <c r="E36" i="2" a="1"/>
  <c r="E36" i="2" s="1"/>
  <c r="K36" i="2" s="1" a="1"/>
  <c r="K36" i="2" s="1"/>
  <c r="E34" i="2" a="1"/>
  <c r="E34" i="2" s="1"/>
  <c r="K34" i="2" s="1" a="1"/>
  <c r="K34" i="2" s="1"/>
  <c r="E32" i="2" a="1"/>
  <c r="E32" i="2" s="1"/>
  <c r="K32" i="2" s="1" a="1"/>
  <c r="K32" i="2" s="1"/>
  <c r="E30" i="2" a="1"/>
  <c r="E30" i="2" s="1"/>
  <c r="K30" i="2" s="1" a="1"/>
  <c r="K30" i="2" s="1"/>
  <c r="E28" i="2" a="1"/>
  <c r="E28" i="2" s="1"/>
  <c r="K28" i="2" s="1" a="1"/>
  <c r="K28" i="2" s="1"/>
  <c r="E26" i="2" a="1"/>
  <c r="E26" i="2" s="1"/>
  <c r="K26" i="2" s="1" a="1"/>
  <c r="K26" i="2" s="1"/>
  <c r="E24" i="2" a="1"/>
  <c r="E24" i="2" s="1"/>
  <c r="K24" i="2" s="1" a="1"/>
  <c r="K24" i="2" s="1"/>
  <c r="E22" i="2" a="1"/>
  <c r="E22" i="2" s="1"/>
  <c r="K22" i="2" s="1" a="1"/>
  <c r="K22" i="2" s="1"/>
  <c r="E20" i="2" a="1"/>
  <c r="E20" i="2" s="1"/>
  <c r="K20" i="2" s="1" a="1"/>
  <c r="K20" i="2" s="1"/>
  <c r="E18" i="2" a="1"/>
  <c r="E18" i="2" s="1"/>
  <c r="K18" i="2" s="1" a="1"/>
  <c r="K18" i="2" s="1"/>
  <c r="E16" i="2" a="1"/>
  <c r="E16" i="2" s="1"/>
  <c r="K16" i="2" s="1" a="1"/>
  <c r="K16" i="2" s="1"/>
  <c r="E14" i="2" a="1"/>
  <c r="E14" i="2" s="1"/>
  <c r="K14" i="2" s="1" a="1"/>
  <c r="K14" i="2" s="1"/>
  <c r="E12" i="2" a="1"/>
  <c r="E12" i="2" s="1"/>
  <c r="K12" i="2" s="1" a="1"/>
  <c r="K12" i="2" s="1"/>
  <c r="E10" i="2" a="1"/>
  <c r="E10" i="2" s="1"/>
  <c r="K10" i="2" s="1" a="1"/>
  <c r="K10" i="2" s="1"/>
  <c r="E8" i="2" a="1"/>
  <c r="E8" i="2" s="1"/>
  <c r="K8" i="2" s="1" a="1"/>
  <c r="K8" i="2" s="1"/>
  <c r="E6" i="2" a="1"/>
  <c r="E6" i="2" s="1"/>
  <c r="K6" i="2" s="1" a="1"/>
  <c r="K6" i="2" s="1"/>
  <c r="E4" i="2" a="1"/>
  <c r="E4" i="2" s="1"/>
  <c r="K4" i="2" s="1" a="1"/>
  <c r="K4" i="2" s="1"/>
  <c r="E2" i="2" a="1"/>
  <c r="E2" i="2" s="1"/>
  <c r="K2" i="2" s="1" a="1"/>
  <c r="K2" i="2" s="1"/>
  <c r="E39" i="2" a="1"/>
  <c r="E39" i="2" s="1"/>
  <c r="K39" i="2" s="1" a="1"/>
  <c r="K39" i="2" s="1"/>
  <c r="E37" i="2" a="1"/>
  <c r="E37" i="2" s="1"/>
  <c r="K37" i="2" s="1" a="1"/>
  <c r="K37" i="2" s="1"/>
  <c r="E35" i="2" a="1"/>
  <c r="E35" i="2" s="1"/>
  <c r="K35" i="2" s="1" a="1"/>
  <c r="K35" i="2" s="1"/>
  <c r="E33" i="2" a="1"/>
  <c r="E33" i="2" s="1"/>
  <c r="K33" i="2" s="1" a="1"/>
  <c r="K33" i="2" s="1"/>
  <c r="E31" i="2" a="1"/>
  <c r="E31" i="2" s="1"/>
  <c r="K31" i="2" s="1" a="1"/>
  <c r="K31" i="2" s="1"/>
  <c r="E29" i="2" a="1"/>
  <c r="E29" i="2" s="1"/>
  <c r="K29" i="2" s="1" a="1"/>
  <c r="K29" i="2" s="1"/>
  <c r="E27" i="2" a="1"/>
  <c r="E27" i="2" s="1"/>
  <c r="K27" i="2" s="1" a="1"/>
  <c r="K27" i="2" s="1"/>
  <c r="E25" i="2" a="1"/>
  <c r="E25" i="2" s="1"/>
  <c r="K25" i="2" s="1" a="1"/>
  <c r="K25" i="2" s="1"/>
  <c r="E23" i="2" a="1"/>
  <c r="E23" i="2" s="1"/>
  <c r="K23" i="2" s="1" a="1"/>
  <c r="K23" i="2" s="1"/>
  <c r="E21" i="2" a="1"/>
  <c r="E21" i="2" s="1"/>
  <c r="K21" i="2" s="1" a="1"/>
  <c r="K21" i="2" s="1"/>
  <c r="E19" i="2" a="1"/>
  <c r="E19" i="2" s="1"/>
  <c r="K19" i="2" s="1" a="1"/>
  <c r="K19" i="2" s="1"/>
  <c r="E17" i="2" a="1"/>
  <c r="E17" i="2" s="1"/>
  <c r="K17" i="2" s="1" a="1"/>
  <c r="K17" i="2" s="1"/>
  <c r="E15" i="2" a="1"/>
  <c r="E15" i="2" s="1"/>
  <c r="K15" i="2" s="1" a="1"/>
  <c r="K15" i="2" s="1"/>
  <c r="E13" i="2" a="1"/>
  <c r="E13" i="2" s="1"/>
  <c r="K13" i="2" s="1" a="1"/>
  <c r="K13" i="2" s="1"/>
  <c r="E11" i="2" a="1"/>
  <c r="E11" i="2" s="1"/>
  <c r="K11" i="2" s="1" a="1"/>
  <c r="K11" i="2" s="1"/>
  <c r="E9" i="2" a="1"/>
  <c r="E9" i="2" s="1"/>
  <c r="K9" i="2" s="1" a="1"/>
  <c r="K9" i="2" s="1"/>
  <c r="E7" i="2" a="1"/>
  <c r="E7" i="2" s="1"/>
  <c r="K7" i="2" s="1" a="1"/>
  <c r="K7" i="2" s="1"/>
  <c r="E5" i="2" a="1"/>
  <c r="E5" i="2" s="1"/>
  <c r="K5" i="2" s="1" a="1"/>
  <c r="K5" i="2" s="1"/>
  <c r="D3" i="1"/>
  <c r="D4" i="1"/>
  <c r="D5" i="1"/>
  <c r="D6" i="1"/>
  <c r="D7" i="1"/>
  <c r="D8" i="1"/>
  <c r="D9" i="1"/>
  <c r="D10" i="1"/>
  <c r="E3" i="1"/>
  <c r="E4" i="1"/>
  <c r="E5" i="1"/>
  <c r="E6" i="1"/>
  <c r="E7" i="1"/>
  <c r="E8" i="1"/>
  <c r="E9" i="1"/>
  <c r="E10" i="1"/>
  <c r="E2" i="1"/>
  <c r="D2" i="1"/>
  <c r="D3" i="2" l="1" a="1"/>
  <c r="D3" i="2" s="1"/>
  <c r="D5" i="2" a="1"/>
  <c r="D5" i="2" s="1"/>
  <c r="D7" i="2" a="1"/>
  <c r="D7" i="2" s="1"/>
  <c r="D9" i="2" a="1"/>
  <c r="D9" i="2" s="1"/>
  <c r="D11" i="2" a="1"/>
  <c r="D11" i="2" s="1"/>
  <c r="D13" i="2" a="1"/>
  <c r="D13" i="2" s="1"/>
  <c r="D15" i="2" a="1"/>
  <c r="D15" i="2" s="1"/>
  <c r="D17" i="2" a="1"/>
  <c r="D17" i="2" s="1"/>
  <c r="D19" i="2" a="1"/>
  <c r="D19" i="2" s="1"/>
  <c r="D21" i="2" a="1"/>
  <c r="D21" i="2" s="1"/>
  <c r="D23" i="2" a="1"/>
  <c r="D23" i="2" s="1"/>
  <c r="D25" i="2" a="1"/>
  <c r="D25" i="2" s="1"/>
  <c r="D27" i="2" a="1"/>
  <c r="D27" i="2" s="1"/>
  <c r="D29" i="2" a="1"/>
  <c r="D29" i="2" s="1"/>
  <c r="D31" i="2" a="1"/>
  <c r="D31" i="2" s="1"/>
  <c r="D33" i="2" a="1"/>
  <c r="D33" i="2" s="1"/>
  <c r="D35" i="2" a="1"/>
  <c r="D35" i="2" s="1"/>
  <c r="D37" i="2" a="1"/>
  <c r="D37" i="2" s="1"/>
  <c r="D39" i="2" a="1"/>
  <c r="D39" i="2" s="1"/>
  <c r="D2" i="2" a="1"/>
  <c r="D2" i="2" s="1"/>
  <c r="D4" i="2" a="1"/>
  <c r="D4" i="2" s="1"/>
  <c r="D6" i="2" a="1"/>
  <c r="D6" i="2" s="1"/>
  <c r="D8" i="2" a="1"/>
  <c r="D8" i="2" s="1"/>
  <c r="D10" i="2" a="1"/>
  <c r="D10" i="2" s="1"/>
  <c r="D12" i="2" a="1"/>
  <c r="D12" i="2" s="1"/>
  <c r="D14" i="2" a="1"/>
  <c r="D14" i="2" s="1"/>
  <c r="D16" i="2" a="1"/>
  <c r="D16" i="2" s="1"/>
  <c r="D18" i="2" a="1"/>
  <c r="D18" i="2" s="1"/>
  <c r="D20" i="2" a="1"/>
  <c r="D20" i="2" s="1"/>
  <c r="D22" i="2" a="1"/>
  <c r="D22" i="2" s="1"/>
  <c r="D24" i="2" a="1"/>
  <c r="D24" i="2" s="1"/>
  <c r="D26" i="2" a="1"/>
  <c r="D26" i="2" s="1"/>
  <c r="D28" i="2" a="1"/>
  <c r="D28" i="2" s="1"/>
  <c r="D30" i="2" a="1"/>
  <c r="D30" i="2" s="1"/>
  <c r="D32" i="2" a="1"/>
  <c r="D32" i="2" s="1"/>
  <c r="D34" i="2" a="1"/>
  <c r="D34" i="2" s="1"/>
  <c r="D36" i="2" a="1"/>
  <c r="D36" i="2" s="1"/>
  <c r="D38" i="2" a="1"/>
  <c r="D38" i="2" s="1"/>
  <c r="D40" i="2" a="1"/>
  <c r="D40" i="2" s="1"/>
  <c r="J11" i="2" a="1"/>
  <c r="J11" i="2" s="1"/>
  <c r="J5" i="2" a="1"/>
  <c r="J5" i="2" s="1"/>
  <c r="J9" i="2" a="1"/>
  <c r="J9" i="2" s="1"/>
  <c r="J2" i="2" a="1"/>
  <c r="J2" i="2" s="1"/>
  <c r="J6" i="2" a="1"/>
  <c r="J6" i="2" s="1"/>
  <c r="J10" i="2" a="1"/>
  <c r="J10" i="2" s="1"/>
  <c r="J7" i="2" a="1"/>
  <c r="J7" i="2" s="1"/>
  <c r="J4" i="2" a="1"/>
  <c r="J4" i="2" s="1"/>
  <c r="J8" i="2" a="1"/>
  <c r="J8" i="2" s="1"/>
</calcChain>
</file>

<file path=xl/sharedStrings.xml><?xml version="1.0" encoding="utf-8"?>
<sst xmlns="http://schemas.openxmlformats.org/spreadsheetml/2006/main" count="24" uniqueCount="14">
  <si>
    <t>محمد عيسى كسر</t>
  </si>
  <si>
    <t>حـلـوة عـلـي كـسـر</t>
  </si>
  <si>
    <t>خـالـد عـلي كـسـر</t>
  </si>
  <si>
    <t>حسين علي كسر</t>
  </si>
  <si>
    <t>عـلـي جـهـاد نـاصـر</t>
  </si>
  <si>
    <t>مـعـين خـلـيـل نـاصـر</t>
  </si>
  <si>
    <t xml:space="preserve">الرقم </t>
  </si>
  <si>
    <t>الإسم</t>
  </si>
  <si>
    <t>قاسم  سعود</t>
  </si>
  <si>
    <t>الإسم بعد الفرز</t>
  </si>
  <si>
    <t>الرقم بعد الفرز</t>
  </si>
  <si>
    <t>عليي عبدالله</t>
  </si>
  <si>
    <t>صالح عبود</t>
  </si>
  <si>
    <t>علي محمود الصادق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</si>
</sst>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center" indent="1"/>
    </xf>
  </cellXfs>
  <cellStyles count="1">
    <cellStyle name="Normal" xfId="0" builtinId="0"/>
  </cellStyles>
  <dxfs count="3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FF"/>
        </patternFill>
      </fill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colors>
    <mruColors>
      <color rgb="FF66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workbookViewId="0">
      <selection activeCell="C10" sqref="C10"/>
    </sheetView>
  </sheetViews>
  <sheetFormatPr defaultRowHeight="15" x14ac:dyDescent="0.25"/>
  <cols>
    <col min="2" max="2" width="18.7109375" customWidth="1"/>
    <col min="3" max="3" width="15.5703125" customWidth="1"/>
    <col min="4" max="4" width="16.140625" customWidth="1"/>
    <col min="5" max="5" width="18.85546875" customWidth="1"/>
  </cols>
  <sheetData>
    <row r="1" spans="1:5" x14ac:dyDescent="0.25">
      <c r="A1" t="s">
        <v>6</v>
      </c>
      <c r="B1" t="s">
        <v>7</v>
      </c>
      <c r="D1" t="s">
        <v>10</v>
      </c>
      <c r="E1" t="s">
        <v>9</v>
      </c>
    </row>
    <row r="2" spans="1:5" x14ac:dyDescent="0.25">
      <c r="A2" s="1">
        <v>4868</v>
      </c>
      <c r="B2" s="1" t="s">
        <v>0</v>
      </c>
      <c r="D2" s="1">
        <f>IFERROR(INDEX($A$2:$A$9,MATCH($B2,$B$2:$B$9,0)),"")</f>
        <v>4868</v>
      </c>
      <c r="E2" s="1" t="str">
        <f>IFERROR(LEFT(TRIM(B2),FIND(" ",TRIM(B2))-1)&amp;MID(TRIM(B2),FIND("*",SUBSTITUTE(TRIM(B2)," ","*",2),1),50),TRIM(B2))</f>
        <v>محمد كسر</v>
      </c>
    </row>
    <row r="3" spans="1:5" x14ac:dyDescent="0.25">
      <c r="A3" s="1">
        <v>3965</v>
      </c>
      <c r="B3" s="1" t="s">
        <v>1</v>
      </c>
      <c r="D3" s="1">
        <f t="shared" ref="D3:D10" si="0">IFERROR(INDEX($A$2:$A$9,MATCH($B3,$B$2:$B$9,0)),"")</f>
        <v>3965</v>
      </c>
      <c r="E3" s="1" t="str">
        <f t="shared" ref="E3:E10" si="1">IFERROR(LEFT(TRIM(B3),FIND(" ",TRIM(B3))-1)&amp;MID(TRIM(B3),FIND("*",SUBSTITUTE(TRIM(B3)," ","*",2),1),50),TRIM(B3))</f>
        <v>حـلـوة كـسـر</v>
      </c>
    </row>
    <row r="4" spans="1:5" x14ac:dyDescent="0.25">
      <c r="A4" s="1">
        <v>3248</v>
      </c>
      <c r="B4" s="1" t="s">
        <v>2</v>
      </c>
      <c r="D4" s="1">
        <f t="shared" si="0"/>
        <v>3248</v>
      </c>
      <c r="E4" s="1" t="str">
        <f t="shared" si="1"/>
        <v>خـالـد كـسـر</v>
      </c>
    </row>
    <row r="5" spans="1:5" x14ac:dyDescent="0.25">
      <c r="A5" s="1">
        <v>7787</v>
      </c>
      <c r="B5" s="1" t="s">
        <v>8</v>
      </c>
      <c r="D5" s="1">
        <f t="shared" si="0"/>
        <v>7787</v>
      </c>
      <c r="E5" s="1" t="str">
        <f t="shared" si="1"/>
        <v>قاسم سعود</v>
      </c>
    </row>
    <row r="6" spans="1:5" x14ac:dyDescent="0.25">
      <c r="A6" s="1">
        <v>1485</v>
      </c>
      <c r="B6" s="1" t="s">
        <v>3</v>
      </c>
      <c r="D6" s="1">
        <f t="shared" si="0"/>
        <v>1485</v>
      </c>
      <c r="E6" s="1" t="str">
        <f t="shared" si="1"/>
        <v>حسين كسر</v>
      </c>
    </row>
    <row r="7" spans="1:5" x14ac:dyDescent="0.25">
      <c r="A7" s="1">
        <v>4132</v>
      </c>
      <c r="B7" s="1" t="s">
        <v>4</v>
      </c>
      <c r="D7" s="1">
        <f t="shared" si="0"/>
        <v>4132</v>
      </c>
      <c r="E7" s="1" t="str">
        <f t="shared" si="1"/>
        <v>عـلـي نـاصـر</v>
      </c>
    </row>
    <row r="8" spans="1:5" x14ac:dyDescent="0.25">
      <c r="A8" s="1">
        <v>2747</v>
      </c>
      <c r="B8" s="1"/>
      <c r="D8" s="1" t="str">
        <f t="shared" si="0"/>
        <v/>
      </c>
      <c r="E8" s="1" t="str">
        <f t="shared" si="1"/>
        <v/>
      </c>
    </row>
    <row r="9" spans="1:5" x14ac:dyDescent="0.25">
      <c r="A9" s="1">
        <v>5936</v>
      </c>
      <c r="B9" s="1" t="s">
        <v>5</v>
      </c>
      <c r="D9" s="1">
        <f t="shared" si="0"/>
        <v>5936</v>
      </c>
      <c r="E9" s="1" t="str">
        <f t="shared" si="1"/>
        <v>مـعـين نـاصـر</v>
      </c>
    </row>
    <row r="10" spans="1:5" x14ac:dyDescent="0.25">
      <c r="D10" s="1" t="str">
        <f t="shared" si="0"/>
        <v/>
      </c>
      <c r="E10" s="1" t="str">
        <f t="shared" si="1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rightToLeft="1" tabSelected="1" workbookViewId="0">
      <selection activeCell="M3" sqref="M3"/>
    </sheetView>
  </sheetViews>
  <sheetFormatPr defaultRowHeight="15" x14ac:dyDescent="0.25"/>
  <cols>
    <col min="2" max="2" width="18.7109375" customWidth="1"/>
    <col min="3" max="3" width="15.5703125" customWidth="1"/>
    <col min="4" max="4" width="16.140625" customWidth="1"/>
    <col min="5" max="5" width="18.85546875" customWidth="1"/>
    <col min="7" max="10" width="9.140625" hidden="1" customWidth="1"/>
    <col min="11" max="11" width="0" hidden="1" customWidth="1"/>
  </cols>
  <sheetData>
    <row r="1" spans="1:11" x14ac:dyDescent="0.25">
      <c r="A1" s="2" t="s">
        <v>6</v>
      </c>
      <c r="B1" s="2" t="s">
        <v>7</v>
      </c>
      <c r="D1" s="2" t="s">
        <v>6</v>
      </c>
      <c r="E1" s="2" t="s">
        <v>7</v>
      </c>
    </row>
    <row r="2" spans="1:11" x14ac:dyDescent="0.25">
      <c r="A2" s="1">
        <v>4868</v>
      </c>
      <c r="B2" s="1" t="s">
        <v>0</v>
      </c>
      <c r="D2" s="3">
        <f t="array" ref="D2">IFERROR(INDEX($K$2:$K$40,SMALL(IF($K$2:$K$40&lt;&gt;"",ROW($K$2:$K$40)-ROW($K$2)+1),ROWS($K$2:K2))),"")</f>
        <v>7787</v>
      </c>
      <c r="E2" s="3" t="str">
        <f t="array" ref="E2">IF(ROWS($E$2:E2)&gt;COUNTIF($H$2:$H$40,"?*"),"",INDEX($H$2:$H$40,SMALL(IF($H$2:$H$40&lt;&gt;"",ROW($E$2:$E$40)-ROW($E$2)+1),ROWS($E$2:E2))))</f>
        <v>قاسم سعود</v>
      </c>
      <c r="G2">
        <f>SMALL($I$2:$I$40,ROW(A1))</f>
        <v>3</v>
      </c>
      <c r="H2" t="str">
        <f>IF(OR(LEN(TRIM(B2))-LEN(SUBSTITUTE(TRIM(B2)," ",""))&lt;2,B2=""),TRIM(B2),"")</f>
        <v/>
      </c>
      <c r="I2" t="str">
        <f>IF(AND(B2="",A2&lt;&gt;""),ROWS($A$1:A1),"")</f>
        <v/>
      </c>
      <c r="J2">
        <f t="array" ref="J2">IF(E2&lt;&gt;"",INDEX($A$2:$A$40,MATCH(TRIM($E2),TRIM($B$2:$B$40))),INDEX($A$2:$A$40,nn+1))</f>
        <v>0</v>
      </c>
      <c r="K2">
        <f t="array" ref="K2">IFERROR(IF(E2&lt;&gt;"",INDEX($A$2:$A$40,MATCH(TRIM($E2),TRIM($B$2:$B$40),0)),INDEX($A$2:$A$40,IF(AND(B2="",A2&lt;&gt;""),ROWS($A$1:A1),""))),"")</f>
        <v>7787</v>
      </c>
    </row>
    <row r="3" spans="1:11" x14ac:dyDescent="0.25">
      <c r="A3" s="1">
        <v>3965</v>
      </c>
      <c r="B3" s="1" t="s">
        <v>1</v>
      </c>
      <c r="D3" s="3">
        <f t="array" ref="D3">IFERROR(INDEX($K$2:$K$40,SMALL(IF($K$2:$K$40&lt;&gt;"",ROW($K$2:$K$40)-ROW($K$2)+1),ROWS($K$2:K3))),"")</f>
        <v>5162</v>
      </c>
      <c r="E3" s="3" t="str">
        <f t="array" ref="E3">IF(ROWS($E$2:E3)&gt;COUNTIF($H$2:$H$40,"?*"),"",INDEX($H$2:$H$40,SMALL(IF($H$2:$H$40&lt;&gt;"",ROW($E$2:$E$40)-ROW($E$2)+1),ROWS($E$2:E3))))</f>
        <v>عليي عبدالله</v>
      </c>
      <c r="G3">
        <f t="shared" ref="G3:G17" si="0">SMALL($I$2:$I$40,ROW(A2))</f>
        <v>7</v>
      </c>
      <c r="H3" t="str">
        <f t="shared" ref="H3:H40" si="1">IF(OR(LEN(TRIM(B3))-LEN(SUBSTITUTE(TRIM(B3)," ",""))&lt;2,B3=""),TRIM(B3),"")</f>
        <v/>
      </c>
      <c r="I3" t="str">
        <f>IF(AND(B3="",A3&lt;&gt;""),ROWS($A$1:A2),"")</f>
        <v/>
      </c>
      <c r="J3">
        <f t="array" ref="J3">IF(E3&lt;&gt;"",INDEX($A$2:$A$40,MATCH(TRIM($E3),TRIM($B$2:$B$40))),INDEX($A$2:$A$40,nn))</f>
        <v>0</v>
      </c>
      <c r="K3">
        <f t="array" ref="K3">IFERROR(IF(E3&lt;&gt;"",INDEX($A$2:$A$40,MATCH(TRIM($E3),TRIM($B$2:$B$40),0)),INDEX($A$2:$A$40,IF(AND(B3="",A3&lt;&gt;""),ROWS($A$1:A2),""))),"")</f>
        <v>5162</v>
      </c>
    </row>
    <row r="4" spans="1:11" x14ac:dyDescent="0.25">
      <c r="A4" s="1">
        <v>3248</v>
      </c>
      <c r="B4" s="1"/>
      <c r="D4" s="3">
        <f t="array" ref="D4">IFERROR(INDEX($K$2:$K$40,SMALL(IF($K$2:$K$40&lt;&gt;"",ROW($K$2:$K$40)-ROW($K$2)+1),ROWS($K$2:K4))),"")</f>
        <v>54678</v>
      </c>
      <c r="E4" s="3" t="str">
        <f t="array" ref="E4">IF(ROWS($E$2:E4)&gt;COUNTIF($H$2:$H$40,"?*"),"",INDEX($H$2:$H$40,SMALL(IF($H$2:$H$40&lt;&gt;"",ROW($E$2:$E$40)-ROW($E$2)+1),ROWS($E$2:E4))))</f>
        <v>صالح عبود</v>
      </c>
      <c r="G4">
        <f t="shared" si="0"/>
        <v>10</v>
      </c>
      <c r="H4" t="str">
        <f t="shared" si="1"/>
        <v/>
      </c>
      <c r="I4">
        <f>IF(AND(B4="",A4&lt;&gt;""),ROWS($A$1:A3),"")</f>
        <v>3</v>
      </c>
      <c r="J4">
        <f t="array" ref="J4">IF(E4&lt;&gt;"",INDEX($A$2:$A$40,MATCH(TRIM($E4),TRIM($B$2:$B$40))),INDEX($A$2:$A$40,nn))</f>
        <v>0</v>
      </c>
      <c r="K4">
        <f t="array" ref="K4">IFERROR(IF(E4&lt;&gt;"",INDEX($A$2:$A$40,MATCH(TRIM($E4),TRIM($B$2:$B$40),0)),INDEX($A$2:$A$40,IF(AND(B4="",A4&lt;&gt;""),ROWS($A$1:A3),""))),"")</f>
        <v>54678</v>
      </c>
    </row>
    <row r="5" spans="1:11" x14ac:dyDescent="0.25">
      <c r="A5" s="1">
        <v>7787</v>
      </c>
      <c r="B5" s="1" t="s">
        <v>8</v>
      </c>
      <c r="D5" s="3">
        <f t="array" ref="D5">IFERROR(INDEX($K$2:$K$40,SMALL(IF($K$2:$K$40&lt;&gt;"",ROW($K$2:$K$40)-ROW($K$2)+1),ROWS($K$2:K5))),"")</f>
        <v>2747</v>
      </c>
      <c r="E5" s="3" t="str">
        <f t="array" ref="E5">IF(ROWS($E$2:E5)&gt;COUNTIF($H$2:$H$40,"?*"),"",INDEX($H$2:$H$40,SMALL(IF($H$2:$H$40&lt;&gt;"",ROW($E$2:$E$40)-ROW($E$2)+1),ROWS($E$2:E5))))</f>
        <v/>
      </c>
      <c r="G5" t="e">
        <f t="shared" si="0"/>
        <v>#NUM!</v>
      </c>
      <c r="H5" t="str">
        <f t="shared" si="1"/>
        <v>قاسم سعود</v>
      </c>
      <c r="I5" t="str">
        <f>IF(AND(B5="",A5&lt;&gt;""),ROWS($A$1:A4),"")</f>
        <v/>
      </c>
      <c r="J5">
        <f t="array" ref="J5">IF(E5&lt;&gt;"",INDEX($A$2:$A$40,MATCH(TRIM($E5),TRIM($B$2:$B$40))),INDEX($A$2:$A$40,nn))</f>
        <v>7787</v>
      </c>
      <c r="K5" t="str">
        <f t="array" ref="K5">IFERROR(IF(E5&lt;&gt;"",INDEX($A$2:$A$40,MATCH(TRIM($E5),TRIM($B$2:$B$40),0)),INDEX($A$2:$A$40,IF(AND(B5="",A5&lt;&gt;""),ROWS($A$1:A4),""))),"")</f>
        <v/>
      </c>
    </row>
    <row r="6" spans="1:11" x14ac:dyDescent="0.25">
      <c r="A6" s="1">
        <v>1485</v>
      </c>
      <c r="B6" s="1" t="s">
        <v>3</v>
      </c>
      <c r="D6" s="3">
        <f t="array" ref="D6">IFERROR(INDEX($K$2:$K$40,SMALL(IF($K$2:$K$40&lt;&gt;"",ROW($K$2:$K$40)-ROW($K$2)+1),ROWS($K$2:K6))),"")</f>
        <v>5687</v>
      </c>
      <c r="E6" s="3" t="str">
        <f t="array" ref="E6">IF(ROWS($E$2:E6)&gt;COUNTIF($H$2:$H$40,"?*"),"",INDEX($H$2:$H$40,SMALL(IF($H$2:$H$40&lt;&gt;"",ROW($E$2:$E$40)-ROW($E$2)+1),ROWS($E$2:E6))))</f>
        <v/>
      </c>
      <c r="G6" t="e">
        <f t="shared" si="0"/>
        <v>#NUM!</v>
      </c>
      <c r="H6" t="str">
        <f t="shared" si="1"/>
        <v/>
      </c>
      <c r="I6" t="str">
        <f>IF(AND(B6="",A6&lt;&gt;""),ROWS($A$1:A5),"")</f>
        <v/>
      </c>
      <c r="J6">
        <f t="array" ref="J6">IF(E6&lt;&gt;"",INDEX($A$2:$A$40,MATCH(TRIM($E6),TRIM($B$2:$B$40))),INDEX($A$2:$A$40,nn))</f>
        <v>1485</v>
      </c>
      <c r="K6" t="str">
        <f t="array" ref="K6">IFERROR(IF(E6&lt;&gt;"",INDEX($A$2:$A$40,MATCH(TRIM($E6),TRIM($B$2:$B$40),0)),INDEX($A$2:$A$40,IF(AND(B6="",A6&lt;&gt;""),ROWS($A$1:A5),""))),"")</f>
        <v/>
      </c>
    </row>
    <row r="7" spans="1:11" x14ac:dyDescent="0.25">
      <c r="A7" s="1">
        <v>4132</v>
      </c>
      <c r="B7" s="1" t="s">
        <v>4</v>
      </c>
      <c r="D7" s="3" t="str">
        <f t="array" ref="D7">IFERROR(INDEX($K$2:$K$40,SMALL(IF($K$2:$K$40&lt;&gt;"",ROW($K$2:$K$40)-ROW($K$2)+1),ROWS($K$2:K7))),"")</f>
        <v/>
      </c>
      <c r="E7" s="3" t="str">
        <f t="array" ref="E7">IF(ROWS($E$2:E7)&gt;COUNTIF($H$2:$H$40,"?*"),"",INDEX($H$2:$H$40,SMALL(IF($H$2:$H$40&lt;&gt;"",ROW($E$2:$E$40)-ROW($E$2)+1),ROWS($E$2:E7))))</f>
        <v/>
      </c>
      <c r="G7" t="e">
        <f t="shared" si="0"/>
        <v>#NUM!</v>
      </c>
      <c r="H7" t="str">
        <f t="shared" si="1"/>
        <v/>
      </c>
      <c r="I7" t="str">
        <f>IF(AND(B7="",A7&lt;&gt;""),ROWS($A$1:A6),"")</f>
        <v/>
      </c>
      <c r="J7">
        <f t="array" ref="J7">IF(E7&lt;&gt;"",INDEX($A$2:$A$40,MATCH(TRIM($E7),TRIM($B$2:$B$40))),INDEX($A$2:$A$40,nn))</f>
        <v>4132</v>
      </c>
      <c r="K7" t="str">
        <f t="array" ref="K7">IFERROR(IF(E7&lt;&gt;"",INDEX($A$2:$A$40,MATCH(TRIM($E7),TRIM($B$2:$B$40),0)),INDEX($A$2:$A$40,IF(AND(B7="",A7&lt;&gt;""),ROWS($A$1:A6),""))),"")</f>
        <v/>
      </c>
    </row>
    <row r="8" spans="1:11" x14ac:dyDescent="0.25">
      <c r="A8" s="1">
        <v>2747</v>
      </c>
      <c r="B8" s="1"/>
      <c r="D8" s="3" t="str">
        <f t="array" ref="D8">IFERROR(INDEX($K$2:$K$40,SMALL(IF($K$2:$K$40&lt;&gt;"",ROW($K$2:$K$40)-ROW($K$2)+1),ROWS($K$2:K8))),"")</f>
        <v/>
      </c>
      <c r="E8" s="3" t="str">
        <f t="array" ref="E8">IF(ROWS($E$2:E8)&gt;COUNTIF($H$2:$H$40,"?*"),"",INDEX($H$2:$H$40,SMALL(IF($H$2:$H$40&lt;&gt;"",ROW($E$2:$E$40)-ROW($E$2)+1),ROWS($E$2:E8))))</f>
        <v/>
      </c>
      <c r="G8" t="e">
        <f t="shared" si="0"/>
        <v>#NUM!</v>
      </c>
      <c r="H8" t="str">
        <f t="shared" si="1"/>
        <v/>
      </c>
      <c r="I8">
        <f>IF(AND(B8="",A8&lt;&gt;""),ROWS($A$1:A7),"")</f>
        <v>7</v>
      </c>
      <c r="J8" t="e">
        <f t="array" ref="J8">IF(E8&lt;&gt;"",INDEX($A$2:$A$40,MATCH(TRIM($E8),TRIM($B$2:$B$40))),INDEX($A$2:$A$40,nn))</f>
        <v>#VALUE!</v>
      </c>
      <c r="K8">
        <f t="array" ref="K8">IFERROR(IF(E8&lt;&gt;"",INDEX($A$2:$A$40,MATCH(TRIM($E8),TRIM($B$2:$B$40),0)),INDEX($A$2:$A$40,IF(AND(B8="",A8&lt;&gt;""),ROWS($A$1:A7),""))),"")</f>
        <v>2747</v>
      </c>
    </row>
    <row r="9" spans="1:11" x14ac:dyDescent="0.25">
      <c r="A9" s="1">
        <v>5936</v>
      </c>
      <c r="B9" s="1" t="s">
        <v>5</v>
      </c>
      <c r="D9" s="3" t="str">
        <f t="array" ref="D9">IFERROR(INDEX($K$2:$K$40,SMALL(IF($K$2:$K$40&lt;&gt;"",ROW($K$2:$K$40)-ROW($K$2)+1),ROWS($K$2:K9))),"")</f>
        <v/>
      </c>
      <c r="E9" s="3" t="str">
        <f t="array" ref="E9">IF(ROWS($E$2:E9)&gt;COUNTIF($H$2:$H$40,"?*"),"",INDEX($H$2:$H$40,SMALL(IF($H$2:$H$40&lt;&gt;"",ROW($E$2:$E$40)-ROW($E$2)+1),ROWS($E$2:E9))))</f>
        <v/>
      </c>
      <c r="G9" t="e">
        <f t="shared" si="0"/>
        <v>#NUM!</v>
      </c>
      <c r="H9" t="str">
        <f t="shared" si="1"/>
        <v/>
      </c>
      <c r="I9" t="str">
        <f>IF(AND(B9="",A9&lt;&gt;""),ROWS($A$1:A8),"")</f>
        <v/>
      </c>
      <c r="J9">
        <f t="array" ref="J9">IF(E9&lt;&gt;"",INDEX($A$2:$A$40,MATCH(TRIM($E9),TRIM($B$2:$B$40))),INDEX($A$2:$A$40,nn))</f>
        <v>5936</v>
      </c>
      <c r="K9" t="str">
        <f t="array" ref="K9">IFERROR(IF(E9&lt;&gt;"",INDEX($A$2:$A$40,MATCH(TRIM($E9),TRIM($B$2:$B$40),0)),INDEX($A$2:$A$40,IF(AND(B9="",A9&lt;&gt;""),ROWS($A$1:A8),""))),"")</f>
        <v/>
      </c>
    </row>
    <row r="10" spans="1:11" x14ac:dyDescent="0.25">
      <c r="A10" s="1">
        <v>5162</v>
      </c>
      <c r="B10" s="1" t="s">
        <v>11</v>
      </c>
      <c r="D10" s="3" t="str">
        <f t="array" ref="D10">IFERROR(INDEX($K$2:$K$40,SMALL(IF($K$2:$K$40&lt;&gt;"",ROW($K$2:$K$40)-ROW($K$2)+1),ROWS($K$2:K10))),"")</f>
        <v/>
      </c>
      <c r="E10" s="3" t="str">
        <f t="array" ref="E10">IF(ROWS($E$2:E10)&gt;COUNTIF($H$2:$H$40,"?*"),"",INDEX($H$2:$H$40,SMALL(IF($H$2:$H$40&lt;&gt;"",ROW($E$2:$E$40)-ROW($E$2)+1),ROWS($E$2:E10))))</f>
        <v/>
      </c>
      <c r="G10" t="e">
        <f t="shared" si="0"/>
        <v>#NUM!</v>
      </c>
      <c r="H10" t="str">
        <f t="shared" si="1"/>
        <v>عليي عبدالله</v>
      </c>
      <c r="I10" t="str">
        <f>IF(AND(B10="",A10&lt;&gt;""),ROWS($A$1:A9),"")</f>
        <v/>
      </c>
      <c r="J10">
        <f t="array" ref="J10">IF(E10&lt;&gt;"",INDEX($A$2:$A$40,MATCH(TRIM($E10),TRIM($B$2:$B$40))),INDEX($A$2:$A$40,nn))</f>
        <v>5162</v>
      </c>
      <c r="K10" t="str">
        <f t="array" ref="K10">IFERROR(IF(E10&lt;&gt;"",INDEX($A$2:$A$40,MATCH(TRIM($E10),TRIM($B$2:$B$40),0)),INDEX($A$2:$A$40,IF(AND(B10="",A10&lt;&gt;""),ROWS($A$1:A9),""))),"")</f>
        <v/>
      </c>
    </row>
    <row r="11" spans="1:11" x14ac:dyDescent="0.25">
      <c r="A11" s="1">
        <v>5687</v>
      </c>
      <c r="B11" s="1"/>
      <c r="D11" s="3" t="str">
        <f t="array" ref="D11">IFERROR(INDEX($K$2:$K$40,SMALL(IF($K$2:$K$40&lt;&gt;"",ROW($K$2:$K$40)-ROW($K$2)+1),ROWS($K$2:K11))),"")</f>
        <v/>
      </c>
      <c r="E11" s="3" t="str">
        <f t="array" ref="E11">IF(ROWS($E$2:E11)&gt;COUNTIF($H$2:$H$40,"?*"),"",INDEX($H$2:$H$40,SMALL(IF($H$2:$H$40&lt;&gt;"",ROW($E$2:$E$40)-ROW($E$2)+1),ROWS($E$2:E11))))</f>
        <v/>
      </c>
      <c r="G11" t="e">
        <f t="shared" si="0"/>
        <v>#NUM!</v>
      </c>
      <c r="H11" t="str">
        <f t="shared" si="1"/>
        <v/>
      </c>
      <c r="I11">
        <f>IF(AND(B11="",A11&lt;&gt;""),ROWS($A$1:A10),"")</f>
        <v>10</v>
      </c>
      <c r="J11" t="e">
        <f t="array" ref="J11">IF(E11&lt;&gt;"",INDEX($A$2:$A$40,MATCH(TRIM($E11),TRIM($B$2:$B$40))),INDEX($A$2:$A$40,nn))</f>
        <v>#VALUE!</v>
      </c>
      <c r="K11">
        <f t="array" ref="K11">IFERROR(IF(E11&lt;&gt;"",INDEX($A$2:$A$40,MATCH(TRIM($E11),TRIM($B$2:$B$40),0)),INDEX($A$2:$A$40,IF(AND(B11="",A11&lt;&gt;""),ROWS($A$1:A10),""))),"")</f>
        <v>5687</v>
      </c>
    </row>
    <row r="12" spans="1:11" x14ac:dyDescent="0.25">
      <c r="A12" s="1">
        <v>54678</v>
      </c>
      <c r="B12" s="1" t="s">
        <v>12</v>
      </c>
      <c r="D12" s="3" t="str">
        <f t="array" ref="D12">IFERROR(INDEX($K$2:$K$40,SMALL(IF($K$2:$K$40&lt;&gt;"",ROW($K$2:$K$40)-ROW($K$2)+1),ROWS($K$2:K12))),"")</f>
        <v/>
      </c>
      <c r="E12" s="3" t="str">
        <f t="array" ref="E12">IF(ROWS($E$2:E12)&gt;COUNTIF($H$2:$H$40,"?*"),"",INDEX($H$2:$H$40,SMALL(IF($H$2:$H$40&lt;&gt;"",ROW($E$2:$E$40)-ROW($E$2)+1),ROWS($E$2:E12))))</f>
        <v/>
      </c>
      <c r="G12" t="e">
        <f t="shared" si="0"/>
        <v>#NUM!</v>
      </c>
      <c r="H12" t="str">
        <f t="shared" si="1"/>
        <v>صالح عبود</v>
      </c>
      <c r="I12" t="str">
        <f>IF(AND(B12="",A12&lt;&gt;""),ROWS($A$1:A11),"")</f>
        <v/>
      </c>
      <c r="K12" t="str">
        <f t="array" ref="K12">IFERROR(IF(E12&lt;&gt;"",INDEX($A$2:$A$40,MATCH(TRIM($E12),TRIM($B$2:$B$40),0)),INDEX($A$2:$A$40,IF(AND(B12="",A12&lt;&gt;""),ROWS($A$1:A11),""))),"")</f>
        <v/>
      </c>
    </row>
    <row r="13" spans="1:11" x14ac:dyDescent="0.25">
      <c r="A13" s="1">
        <v>4590</v>
      </c>
      <c r="B13" s="1" t="s">
        <v>13</v>
      </c>
      <c r="D13" s="3" t="str">
        <f t="array" ref="D13">IFERROR(INDEX($K$2:$K$40,SMALL(IF($K$2:$K$40&lt;&gt;"",ROW($K$2:$K$40)-ROW($K$2)+1),ROWS($K$2:K13))),"")</f>
        <v/>
      </c>
      <c r="E13" s="3" t="str">
        <f t="array" ref="E13">IF(ROWS($E$2:E13)&gt;COUNTIF($H$2:$H$40,"?*"),"",INDEX($H$2:$H$40,SMALL(IF($H$2:$H$40&lt;&gt;"",ROW($E$2:$E$40)-ROW($E$2)+1),ROWS($E$2:E13))))</f>
        <v/>
      </c>
      <c r="G13" t="e">
        <f t="shared" si="0"/>
        <v>#NUM!</v>
      </c>
      <c r="H13" t="str">
        <f t="shared" si="1"/>
        <v/>
      </c>
      <c r="I13" t="str">
        <f>IF(AND(B13="",A13&lt;&gt;""),ROWS($A$1:A12),"")</f>
        <v/>
      </c>
      <c r="K13" t="str">
        <f t="array" ref="K13">IFERROR(IF(E13&lt;&gt;"",INDEX($A$2:$A$40,MATCH(TRIM($E13),TRIM($B$2:$B$40),0)),INDEX($A$2:$A$40,IF(AND(B13="",A13&lt;&gt;""),ROWS($A$1:A12),""))),"")</f>
        <v/>
      </c>
    </row>
    <row r="14" spans="1:11" x14ac:dyDescent="0.25">
      <c r="A14" s="1"/>
      <c r="B14" s="1"/>
      <c r="D14" s="3" t="str">
        <f t="array" ref="D14">IFERROR(INDEX($K$2:$K$40,SMALL(IF($K$2:$K$40&lt;&gt;"",ROW($K$2:$K$40)-ROW($K$2)+1),ROWS($K$2:K14))),"")</f>
        <v/>
      </c>
      <c r="E14" s="3" t="str">
        <f t="array" ref="E14">IF(ROWS($E$2:E14)&gt;COUNTIF($H$2:$H$40,"?*"),"",INDEX($H$2:$H$40,SMALL(IF($H$2:$H$40&lt;&gt;"",ROW($E$2:$E$40)-ROW($E$2)+1),ROWS($E$2:E14))))</f>
        <v/>
      </c>
      <c r="G14" t="e">
        <f t="shared" si="0"/>
        <v>#NUM!</v>
      </c>
      <c r="H14" t="str">
        <f t="shared" si="1"/>
        <v/>
      </c>
      <c r="I14" t="str">
        <f>IF(AND(B14="",A14&lt;&gt;""),ROWS($A$1:A13),"")</f>
        <v/>
      </c>
      <c r="K14" t="str">
        <f t="array" ref="K14">IFERROR(IF(E14&lt;&gt;"",INDEX($A$2:$A$40,MATCH(TRIM($E14),TRIM($B$2:$B$40),0)),INDEX($A$2:$A$40,IF(AND(B14="",A14&lt;&gt;""),ROWS($A$1:A13),""))),"")</f>
        <v/>
      </c>
    </row>
    <row r="15" spans="1:11" x14ac:dyDescent="0.25">
      <c r="A15" s="1"/>
      <c r="B15" s="1"/>
      <c r="D15" s="3" t="str">
        <f t="array" ref="D15">IFERROR(INDEX($K$2:$K$40,SMALL(IF($K$2:$K$40&lt;&gt;"",ROW($K$2:$K$40)-ROW($K$2)+1),ROWS($K$2:K15))),"")</f>
        <v/>
      </c>
      <c r="E15" s="3" t="str">
        <f t="array" ref="E15">IF(ROWS($E$2:E15)&gt;COUNTIF($H$2:$H$40,"?*"),"",INDEX($H$2:$H$40,SMALL(IF($H$2:$H$40&lt;&gt;"",ROW($E$2:$E$40)-ROW($E$2)+1),ROWS($E$2:E15))))</f>
        <v/>
      </c>
      <c r="G15" t="e">
        <f t="shared" si="0"/>
        <v>#NUM!</v>
      </c>
      <c r="H15" t="str">
        <f t="shared" si="1"/>
        <v/>
      </c>
      <c r="I15" t="str">
        <f>IF(AND(B15="",A15&lt;&gt;""),ROWS($A$1:A14),"")</f>
        <v/>
      </c>
      <c r="K15" t="str">
        <f t="array" ref="K15">IFERROR(IF(E15&lt;&gt;"",INDEX($A$2:$A$40,MATCH(TRIM($E15),TRIM($B$2:$B$40),0)),INDEX($A$2:$A$40,IF(AND(B15="",A15&lt;&gt;""),ROWS($A$1:A14),""))),"")</f>
        <v/>
      </c>
    </row>
    <row r="16" spans="1:11" x14ac:dyDescent="0.25">
      <c r="A16" s="1"/>
      <c r="B16" s="1"/>
      <c r="D16" s="3" t="str">
        <f t="array" ref="D16">IFERROR(INDEX($K$2:$K$40,SMALL(IF($K$2:$K$40&lt;&gt;"",ROW($K$2:$K$40)-ROW($K$2)+1),ROWS($K$2:K16))),"")</f>
        <v/>
      </c>
      <c r="E16" s="3" t="str">
        <f t="array" ref="E16">IF(ROWS($E$2:E16)&gt;COUNTIF($H$2:$H$40,"?*"),"",INDEX($H$2:$H$40,SMALL(IF($H$2:$H$40&lt;&gt;"",ROW($E$2:$E$40)-ROW($E$2)+1),ROWS($E$2:E16))))</f>
        <v/>
      </c>
      <c r="G16" t="e">
        <f t="shared" si="0"/>
        <v>#NUM!</v>
      </c>
      <c r="H16" t="str">
        <f t="shared" si="1"/>
        <v/>
      </c>
      <c r="I16" t="str">
        <f>IF(AND(B16="",A16&lt;&gt;""),ROWS($A$1:A15),"")</f>
        <v/>
      </c>
      <c r="K16" t="str">
        <f t="array" ref="K16">IFERROR(IF(E16&lt;&gt;"",INDEX($A$2:$A$40,MATCH(TRIM($E16),TRIM($B$2:$B$40),0)),INDEX($A$2:$A$40,IF(AND(B16="",A16&lt;&gt;""),ROWS($A$1:A15),""))),"")</f>
        <v/>
      </c>
    </row>
    <row r="17" spans="1:11" x14ac:dyDescent="0.25">
      <c r="A17" s="1"/>
      <c r="B17" s="1"/>
      <c r="D17" s="3" t="str">
        <f t="array" ref="D17">IFERROR(INDEX($K$2:$K$40,SMALL(IF($K$2:$K$40&lt;&gt;"",ROW($K$2:$K$40)-ROW($K$2)+1),ROWS($K$2:K17))),"")</f>
        <v/>
      </c>
      <c r="E17" s="3" t="str">
        <f t="array" ref="E17">IF(ROWS($E$2:E17)&gt;COUNTIF($H$2:$H$40,"?*"),"",INDEX($H$2:$H$40,SMALL(IF($H$2:$H$40&lt;&gt;"",ROW($E$2:$E$40)-ROW($E$2)+1),ROWS($E$2:E17))))</f>
        <v/>
      </c>
      <c r="G17" t="e">
        <f t="shared" si="0"/>
        <v>#NUM!</v>
      </c>
      <c r="H17" t="str">
        <f t="shared" si="1"/>
        <v/>
      </c>
      <c r="I17" t="str">
        <f>IF(AND(B17="",A17&lt;&gt;""),ROWS($A$1:A16),"")</f>
        <v/>
      </c>
      <c r="K17" t="str">
        <f t="array" ref="K17">IFERROR(IF(E17&lt;&gt;"",INDEX($A$2:$A$40,MATCH(TRIM($E17),TRIM($B$2:$B$40),0)),INDEX($A$2:$A$40,IF(AND(B17="",A17&lt;&gt;""),ROWS($A$1:A16),""))),"")</f>
        <v/>
      </c>
    </row>
    <row r="18" spans="1:11" x14ac:dyDescent="0.25">
      <c r="A18" s="1"/>
      <c r="B18" s="1"/>
      <c r="D18" s="3" t="str">
        <f t="array" ref="D18">IFERROR(INDEX($K$2:$K$40,SMALL(IF($K$2:$K$40&lt;&gt;"",ROW($K$2:$K$40)-ROW($K$2)+1),ROWS($K$2:K18))),"")</f>
        <v/>
      </c>
      <c r="E18" s="3" t="str">
        <f t="array" ref="E18">IF(ROWS($E$2:E18)&gt;COUNTIF($H$2:$H$40,"?*"),"",INDEX($H$2:$H$40,SMALL(IF($H$2:$H$40&lt;&gt;"",ROW($E$2:$E$40)-ROW($E$2)+1),ROWS($E$2:E18))))</f>
        <v/>
      </c>
      <c r="H18" t="str">
        <f t="shared" si="1"/>
        <v/>
      </c>
      <c r="I18" t="str">
        <f>IF(AND(B18="",A18&lt;&gt;""),ROWS($A$1:A17),"")</f>
        <v/>
      </c>
      <c r="K18" t="str">
        <f t="array" ref="K18">IFERROR(IF(E18&lt;&gt;"",INDEX($A$2:$A$40,MATCH(TRIM($E18),TRIM($B$2:$B$40),0)),INDEX($A$2:$A$40,IF(AND(B18="",A18&lt;&gt;""),ROWS($A$1:A17),""))),"")</f>
        <v/>
      </c>
    </row>
    <row r="19" spans="1:11" x14ac:dyDescent="0.25">
      <c r="A19" s="1"/>
      <c r="B19" s="1"/>
      <c r="D19" s="3" t="str">
        <f t="array" ref="D19">IFERROR(INDEX($K$2:$K$40,SMALL(IF($K$2:$K$40&lt;&gt;"",ROW($K$2:$K$40)-ROW($K$2)+1),ROWS($K$2:K19))),"")</f>
        <v/>
      </c>
      <c r="E19" s="3" t="str">
        <f t="array" ref="E19">IF(ROWS($E$2:E19)&gt;COUNTIF($H$2:$H$40,"?*"),"",INDEX($H$2:$H$40,SMALL(IF($H$2:$H$40&lt;&gt;"",ROW($E$2:$E$40)-ROW($E$2)+1),ROWS($E$2:E19))))</f>
        <v/>
      </c>
      <c r="H19" t="str">
        <f t="shared" si="1"/>
        <v/>
      </c>
      <c r="I19" t="str">
        <f>IF(AND(B19="",A19&lt;&gt;""),ROWS($A$1:A18),"")</f>
        <v/>
      </c>
      <c r="K19" t="str">
        <f t="array" ref="K19">IFERROR(IF(E19&lt;&gt;"",INDEX($A$2:$A$40,MATCH(TRIM($E19),TRIM($B$2:$B$40),0)),INDEX($A$2:$A$40,IF(AND(B19="",A19&lt;&gt;""),ROWS($A$1:A18),""))),"")</f>
        <v/>
      </c>
    </row>
    <row r="20" spans="1:11" x14ac:dyDescent="0.25">
      <c r="A20" s="1"/>
      <c r="B20" s="1"/>
      <c r="D20" s="3" t="str">
        <f t="array" ref="D20">IFERROR(INDEX($K$2:$K$40,SMALL(IF($K$2:$K$40&lt;&gt;"",ROW($K$2:$K$40)-ROW($K$2)+1),ROWS($K$2:K20))),"")</f>
        <v/>
      </c>
      <c r="E20" s="3" t="str">
        <f t="array" ref="E20">IF(ROWS($E$2:E20)&gt;COUNTIF($H$2:$H$40,"?*"),"",INDEX($H$2:$H$40,SMALL(IF($H$2:$H$40&lt;&gt;"",ROW($E$2:$E$40)-ROW($E$2)+1),ROWS($E$2:E20))))</f>
        <v/>
      </c>
      <c r="H20" t="str">
        <f t="shared" si="1"/>
        <v/>
      </c>
      <c r="I20" t="str">
        <f>IF(AND(B20="",A20&lt;&gt;""),ROWS($A$1:A19),"")</f>
        <v/>
      </c>
      <c r="K20" t="str">
        <f t="array" ref="K20">IFERROR(IF(E20&lt;&gt;"",INDEX($A$2:$A$40,MATCH(TRIM($E20),TRIM($B$2:$B$40),0)),INDEX($A$2:$A$40,IF(AND(B20="",A20&lt;&gt;""),ROWS($A$1:A19),""))),"")</f>
        <v/>
      </c>
    </row>
    <row r="21" spans="1:11" x14ac:dyDescent="0.25">
      <c r="A21" s="1"/>
      <c r="B21" s="1"/>
      <c r="D21" s="3" t="str">
        <f t="array" ref="D21">IFERROR(INDEX($K$2:$K$40,SMALL(IF($K$2:$K$40&lt;&gt;"",ROW($K$2:$K$40)-ROW($K$2)+1),ROWS($K$2:K21))),"")</f>
        <v/>
      </c>
      <c r="E21" s="3" t="str">
        <f t="array" ref="E21">IF(ROWS($E$2:E21)&gt;COUNTIF($H$2:$H$40,"?*"),"",INDEX($H$2:$H$40,SMALL(IF($H$2:$H$40&lt;&gt;"",ROW($E$2:$E$40)-ROW($E$2)+1),ROWS($E$2:E21))))</f>
        <v/>
      </c>
      <c r="H21" t="str">
        <f t="shared" si="1"/>
        <v/>
      </c>
      <c r="I21" t="str">
        <f>IF(AND(B21="",A21&lt;&gt;""),ROWS($A$1:A20),"")</f>
        <v/>
      </c>
      <c r="K21" t="str">
        <f t="array" ref="K21">IFERROR(IF(E21&lt;&gt;"",INDEX($A$2:$A$40,MATCH(TRIM($E21),TRIM($B$2:$B$40),0)),INDEX($A$2:$A$40,IF(AND(B21="",A21&lt;&gt;""),ROWS($A$1:A20),""))),"")</f>
        <v/>
      </c>
    </row>
    <row r="22" spans="1:11" x14ac:dyDescent="0.25">
      <c r="A22" s="1"/>
      <c r="B22" s="1"/>
      <c r="D22" s="3" t="str">
        <f t="array" ref="D22">IFERROR(INDEX($K$2:$K$40,SMALL(IF($K$2:$K$40&lt;&gt;"",ROW($K$2:$K$40)-ROW($K$2)+1),ROWS($K$2:K22))),"")</f>
        <v/>
      </c>
      <c r="E22" s="3" t="str">
        <f t="array" ref="E22">IF(ROWS($E$2:E22)&gt;COUNTIF($H$2:$H$40,"?*"),"",INDEX($H$2:$H$40,SMALL(IF($H$2:$H$40&lt;&gt;"",ROW($E$2:$E$40)-ROW($E$2)+1),ROWS($E$2:E22))))</f>
        <v/>
      </c>
      <c r="H22" t="str">
        <f t="shared" si="1"/>
        <v/>
      </c>
      <c r="I22" t="str">
        <f>IF(AND(B22="",A22&lt;&gt;""),ROWS($A$1:A21),"")</f>
        <v/>
      </c>
      <c r="K22" t="str">
        <f t="array" ref="K22">IFERROR(IF(E22&lt;&gt;"",INDEX($A$2:$A$40,MATCH(TRIM($E22),TRIM($B$2:$B$40),0)),INDEX($A$2:$A$40,IF(AND(B22="",A22&lt;&gt;""),ROWS($A$1:A21),""))),"")</f>
        <v/>
      </c>
    </row>
    <row r="23" spans="1:11" x14ac:dyDescent="0.25">
      <c r="A23" s="1"/>
      <c r="B23" s="1"/>
      <c r="D23" s="3" t="str">
        <f t="array" ref="D23">IFERROR(INDEX($K$2:$K$40,SMALL(IF($K$2:$K$40&lt;&gt;"",ROW($K$2:$K$40)-ROW($K$2)+1),ROWS($K$2:K23))),"")</f>
        <v/>
      </c>
      <c r="E23" s="3" t="str">
        <f t="array" ref="E23">IF(ROWS($E$2:E23)&gt;COUNTIF($H$2:$H$40,"?*"),"",INDEX($H$2:$H$40,SMALL(IF($H$2:$H$40&lt;&gt;"",ROW($E$2:$E$40)-ROW($E$2)+1),ROWS($E$2:E23))))</f>
        <v/>
      </c>
      <c r="H23" t="str">
        <f t="shared" si="1"/>
        <v/>
      </c>
      <c r="I23" t="str">
        <f>IF(AND(B23="",A23&lt;&gt;""),ROWS($A$1:A22),"")</f>
        <v/>
      </c>
      <c r="K23" t="str">
        <f t="array" ref="K23">IFERROR(IF(E23&lt;&gt;"",INDEX($A$2:$A$40,MATCH(TRIM($E23),TRIM($B$2:$B$40),0)),INDEX($A$2:$A$40,IF(AND(B23="",A23&lt;&gt;""),ROWS($A$1:A22),""))),"")</f>
        <v/>
      </c>
    </row>
    <row r="24" spans="1:11" x14ac:dyDescent="0.25">
      <c r="A24" s="1"/>
      <c r="B24" s="1"/>
      <c r="D24" s="3" t="str">
        <f t="array" ref="D24">IFERROR(INDEX($K$2:$K$40,SMALL(IF($K$2:$K$40&lt;&gt;"",ROW($K$2:$K$40)-ROW($K$2)+1),ROWS($K$2:K24))),"")</f>
        <v/>
      </c>
      <c r="E24" s="3" t="str">
        <f t="array" ref="E24">IF(ROWS($E$2:E24)&gt;COUNTIF($H$2:$H$40,"?*"),"",INDEX($H$2:$H$40,SMALL(IF($H$2:$H$40&lt;&gt;"",ROW($E$2:$E$40)-ROW($E$2)+1),ROWS($E$2:E24))))</f>
        <v/>
      </c>
      <c r="H24" t="str">
        <f t="shared" si="1"/>
        <v/>
      </c>
      <c r="I24" t="str">
        <f>IF(AND(B24="",A24&lt;&gt;""),ROWS($A$1:A23),"")</f>
        <v/>
      </c>
      <c r="K24" t="str">
        <f t="array" ref="K24">IFERROR(IF(E24&lt;&gt;"",INDEX($A$2:$A$40,MATCH(TRIM($E24),TRIM($B$2:$B$40),0)),INDEX($A$2:$A$40,IF(AND(B24="",A24&lt;&gt;""),ROWS($A$1:A23),""))),"")</f>
        <v/>
      </c>
    </row>
    <row r="25" spans="1:11" x14ac:dyDescent="0.25">
      <c r="A25" s="1"/>
      <c r="B25" s="1"/>
      <c r="D25" s="3" t="str">
        <f t="array" ref="D25">IFERROR(INDEX($K$2:$K$40,SMALL(IF($K$2:$K$40&lt;&gt;"",ROW($K$2:$K$40)-ROW($K$2)+1),ROWS($K$2:K25))),"")</f>
        <v/>
      </c>
      <c r="E25" s="3" t="str">
        <f t="array" ref="E25">IF(ROWS($E$2:E25)&gt;COUNTIF($H$2:$H$40,"?*"),"",INDEX($H$2:$H$40,SMALL(IF($H$2:$H$40&lt;&gt;"",ROW($E$2:$E$40)-ROW($E$2)+1),ROWS($E$2:E25))))</f>
        <v/>
      </c>
      <c r="H25" t="str">
        <f t="shared" si="1"/>
        <v/>
      </c>
      <c r="I25" t="str">
        <f>IF(AND(B25="",A25&lt;&gt;""),ROWS($A$1:A24),"")</f>
        <v/>
      </c>
      <c r="K25" t="str">
        <f t="array" ref="K25">IFERROR(IF(E25&lt;&gt;"",INDEX($A$2:$A$40,MATCH(TRIM($E25),TRIM($B$2:$B$40),0)),INDEX($A$2:$A$40,IF(AND(B25="",A25&lt;&gt;""),ROWS($A$1:A24),""))),"")</f>
        <v/>
      </c>
    </row>
    <row r="26" spans="1:11" x14ac:dyDescent="0.25">
      <c r="A26" s="1"/>
      <c r="B26" s="1"/>
      <c r="D26" s="3" t="str">
        <f t="array" ref="D26">IFERROR(INDEX($K$2:$K$40,SMALL(IF($K$2:$K$40&lt;&gt;"",ROW($K$2:$K$40)-ROW($K$2)+1),ROWS($K$2:K26))),"")</f>
        <v/>
      </c>
      <c r="E26" s="3" t="str">
        <f t="array" ref="E26">IF(ROWS($E$2:E26)&gt;COUNTIF($H$2:$H$40,"?*"),"",INDEX($H$2:$H$40,SMALL(IF($H$2:$H$40&lt;&gt;"",ROW($E$2:$E$40)-ROW($E$2)+1),ROWS($E$2:E26))))</f>
        <v/>
      </c>
      <c r="H26" t="str">
        <f t="shared" si="1"/>
        <v/>
      </c>
      <c r="I26" t="str">
        <f>IF(AND(B26="",A26&lt;&gt;""),ROWS($A$1:A25),"")</f>
        <v/>
      </c>
      <c r="K26" t="str">
        <f t="array" ref="K26">IFERROR(IF(E26&lt;&gt;"",INDEX($A$2:$A$40,MATCH(TRIM($E26),TRIM($B$2:$B$40),0)),INDEX($A$2:$A$40,IF(AND(B26="",A26&lt;&gt;""),ROWS($A$1:A25),""))),"")</f>
        <v/>
      </c>
    </row>
    <row r="27" spans="1:11" x14ac:dyDescent="0.25">
      <c r="A27" s="1"/>
      <c r="B27" s="1"/>
      <c r="D27" s="3" t="str">
        <f t="array" ref="D27">IFERROR(INDEX($K$2:$K$40,SMALL(IF($K$2:$K$40&lt;&gt;"",ROW($K$2:$K$40)-ROW($K$2)+1),ROWS($K$2:K27))),"")</f>
        <v/>
      </c>
      <c r="E27" s="3" t="str">
        <f t="array" ref="E27">IF(ROWS($E$2:E27)&gt;COUNTIF($H$2:$H$40,"?*"),"",INDEX($H$2:$H$40,SMALL(IF($H$2:$H$40&lt;&gt;"",ROW($E$2:$E$40)-ROW($E$2)+1),ROWS($E$2:E27))))</f>
        <v/>
      </c>
      <c r="H27" t="str">
        <f t="shared" si="1"/>
        <v/>
      </c>
      <c r="I27" t="str">
        <f>IF(AND(B27="",A27&lt;&gt;""),ROWS($A$1:A26),"")</f>
        <v/>
      </c>
      <c r="K27" t="str">
        <f t="array" ref="K27">IFERROR(IF(E27&lt;&gt;"",INDEX($A$2:$A$40,MATCH(TRIM($E27),TRIM($B$2:$B$40),0)),INDEX($A$2:$A$40,IF(AND(B27="",A27&lt;&gt;""),ROWS($A$1:A26),""))),"")</f>
        <v/>
      </c>
    </row>
    <row r="28" spans="1:11" x14ac:dyDescent="0.25">
      <c r="A28" s="1"/>
      <c r="B28" s="1"/>
      <c r="D28" s="3" t="str">
        <f t="array" ref="D28">IFERROR(INDEX($K$2:$K$40,SMALL(IF($K$2:$K$40&lt;&gt;"",ROW($K$2:$K$40)-ROW($K$2)+1),ROWS($K$2:K28))),"")</f>
        <v/>
      </c>
      <c r="E28" s="3" t="str">
        <f t="array" ref="E28">IF(ROWS($E$2:E28)&gt;COUNTIF($H$2:$H$40,"?*"),"",INDEX($H$2:$H$40,SMALL(IF($H$2:$H$40&lt;&gt;"",ROW($E$2:$E$40)-ROW($E$2)+1),ROWS($E$2:E28))))</f>
        <v/>
      </c>
      <c r="H28" t="str">
        <f t="shared" si="1"/>
        <v/>
      </c>
      <c r="I28" t="str">
        <f>IF(AND(B28="",A28&lt;&gt;""),ROWS($A$1:A27),"")</f>
        <v/>
      </c>
      <c r="K28" t="str">
        <f t="array" ref="K28">IFERROR(IF(E28&lt;&gt;"",INDEX($A$2:$A$40,MATCH(TRIM($E28),TRIM($B$2:$B$40),0)),INDEX($A$2:$A$40,IF(AND(B28="",A28&lt;&gt;""),ROWS($A$1:A27),""))),"")</f>
        <v/>
      </c>
    </row>
    <row r="29" spans="1:11" x14ac:dyDescent="0.25">
      <c r="A29" s="1"/>
      <c r="B29" s="1"/>
      <c r="D29" s="3" t="str">
        <f t="array" ref="D29">IFERROR(INDEX($K$2:$K$40,SMALL(IF($K$2:$K$40&lt;&gt;"",ROW($K$2:$K$40)-ROW($K$2)+1),ROWS($K$2:K29))),"")</f>
        <v/>
      </c>
      <c r="E29" s="3" t="str">
        <f t="array" ref="E29">IF(ROWS($E$2:E29)&gt;COUNTIF($H$2:$H$40,"?*"),"",INDEX($H$2:$H$40,SMALL(IF($H$2:$H$40&lt;&gt;"",ROW($E$2:$E$40)-ROW($E$2)+1),ROWS($E$2:E29))))</f>
        <v/>
      </c>
      <c r="H29" t="str">
        <f t="shared" si="1"/>
        <v/>
      </c>
      <c r="I29" t="str">
        <f>IF(AND(B29="",A29&lt;&gt;""),ROWS($A$1:A28),"")</f>
        <v/>
      </c>
      <c r="K29" t="str">
        <f t="array" ref="K29">IFERROR(IF(E29&lt;&gt;"",INDEX($A$2:$A$40,MATCH(TRIM($E29),TRIM($B$2:$B$40),0)),INDEX($A$2:$A$40,IF(AND(B29="",A29&lt;&gt;""),ROWS($A$1:A28),""))),"")</f>
        <v/>
      </c>
    </row>
    <row r="30" spans="1:11" x14ac:dyDescent="0.25">
      <c r="A30" s="1"/>
      <c r="B30" s="1"/>
      <c r="D30" s="3" t="str">
        <f t="array" ref="D30">IFERROR(INDEX($K$2:$K$40,SMALL(IF($K$2:$K$40&lt;&gt;"",ROW($K$2:$K$40)-ROW($K$2)+1),ROWS($K$2:K30))),"")</f>
        <v/>
      </c>
      <c r="E30" s="3" t="str">
        <f t="array" ref="E30">IF(ROWS($E$2:E30)&gt;COUNTIF($H$2:$H$40,"?*"),"",INDEX($H$2:$H$40,SMALL(IF($H$2:$H$40&lt;&gt;"",ROW($E$2:$E$40)-ROW($E$2)+1),ROWS($E$2:E30))))</f>
        <v/>
      </c>
      <c r="H30" t="str">
        <f t="shared" si="1"/>
        <v/>
      </c>
      <c r="I30" t="str">
        <f>IF(AND(B30="",A30&lt;&gt;""),ROWS($A$1:A29),"")</f>
        <v/>
      </c>
      <c r="K30" t="str">
        <f t="array" ref="K30">IFERROR(IF(E30&lt;&gt;"",INDEX($A$2:$A$40,MATCH(TRIM($E30),TRIM($B$2:$B$40),0)),INDEX($A$2:$A$40,IF(AND(B30="",A30&lt;&gt;""),ROWS($A$1:A29),""))),"")</f>
        <v/>
      </c>
    </row>
    <row r="31" spans="1:11" x14ac:dyDescent="0.25">
      <c r="A31" s="1"/>
      <c r="B31" s="1"/>
      <c r="D31" s="3" t="str">
        <f t="array" ref="D31">IFERROR(INDEX($K$2:$K$40,SMALL(IF($K$2:$K$40&lt;&gt;"",ROW($K$2:$K$40)-ROW($K$2)+1),ROWS($K$2:K31))),"")</f>
        <v/>
      </c>
      <c r="E31" s="3" t="str">
        <f t="array" ref="E31">IF(ROWS($E$2:E31)&gt;COUNTIF($H$2:$H$40,"?*"),"",INDEX($H$2:$H$40,SMALL(IF($H$2:$H$40&lt;&gt;"",ROW($E$2:$E$40)-ROW($E$2)+1),ROWS($E$2:E31))))</f>
        <v/>
      </c>
      <c r="H31" t="str">
        <f t="shared" si="1"/>
        <v/>
      </c>
      <c r="I31" t="str">
        <f>IF(AND(B31="",A31&lt;&gt;""),ROWS($A$1:A30),"")</f>
        <v/>
      </c>
      <c r="K31" t="str">
        <f t="array" ref="K31">IFERROR(IF(E31&lt;&gt;"",INDEX($A$2:$A$40,MATCH(TRIM($E31),TRIM($B$2:$B$40),0)),INDEX($A$2:$A$40,IF(AND(B31="",A31&lt;&gt;""),ROWS($A$1:A30),""))),"")</f>
        <v/>
      </c>
    </row>
    <row r="32" spans="1:11" x14ac:dyDescent="0.25">
      <c r="A32" s="1"/>
      <c r="B32" s="1"/>
      <c r="D32" s="3" t="str">
        <f t="array" ref="D32">IFERROR(INDEX($K$2:$K$40,SMALL(IF($K$2:$K$40&lt;&gt;"",ROW($K$2:$K$40)-ROW($K$2)+1),ROWS($K$2:K32))),"")</f>
        <v/>
      </c>
      <c r="E32" s="3" t="str">
        <f t="array" ref="E32">IF(ROWS($E$2:E32)&gt;COUNTIF($H$2:$H$40,"?*"),"",INDEX($H$2:$H$40,SMALL(IF($H$2:$H$40&lt;&gt;"",ROW($E$2:$E$40)-ROW($E$2)+1),ROWS($E$2:E32))))</f>
        <v/>
      </c>
      <c r="H32" t="str">
        <f t="shared" si="1"/>
        <v/>
      </c>
      <c r="I32" t="str">
        <f>IF(AND(B32="",A32&lt;&gt;""),ROWS($A$1:A31),"")</f>
        <v/>
      </c>
      <c r="K32" t="str">
        <f t="array" ref="K32">IFERROR(IF(E32&lt;&gt;"",INDEX($A$2:$A$40,MATCH(TRIM($E32),TRIM($B$2:$B$40),0)),INDEX($A$2:$A$40,IF(AND(B32="",A32&lt;&gt;""),ROWS($A$1:A31),""))),"")</f>
        <v/>
      </c>
    </row>
    <row r="33" spans="1:11" x14ac:dyDescent="0.25">
      <c r="A33" s="1"/>
      <c r="B33" s="1"/>
      <c r="D33" s="3" t="str">
        <f t="array" ref="D33">IFERROR(INDEX($K$2:$K$40,SMALL(IF($K$2:$K$40&lt;&gt;"",ROW($K$2:$K$40)-ROW($K$2)+1),ROWS($K$2:K33))),"")</f>
        <v/>
      </c>
      <c r="E33" s="3" t="str">
        <f t="array" ref="E33">IF(ROWS($E$2:E33)&gt;COUNTIF($H$2:$H$40,"?*"),"",INDEX($H$2:$H$40,SMALL(IF($H$2:$H$40&lt;&gt;"",ROW($E$2:$E$40)-ROW($E$2)+1),ROWS($E$2:E33))))</f>
        <v/>
      </c>
      <c r="H33" t="str">
        <f t="shared" si="1"/>
        <v/>
      </c>
      <c r="I33" t="str">
        <f>IF(AND(B33="",A33&lt;&gt;""),ROWS($A$1:A32),"")</f>
        <v/>
      </c>
      <c r="K33" t="str">
        <f t="array" ref="K33">IFERROR(IF(E33&lt;&gt;"",INDEX($A$2:$A$40,MATCH(TRIM($E33),TRIM($B$2:$B$40),0)),INDEX($A$2:$A$40,IF(AND(B33="",A33&lt;&gt;""),ROWS($A$1:A32),""))),"")</f>
        <v/>
      </c>
    </row>
    <row r="34" spans="1:11" x14ac:dyDescent="0.25">
      <c r="A34" s="1"/>
      <c r="B34" s="1"/>
      <c r="D34" s="3" t="str">
        <f t="array" ref="D34">IFERROR(INDEX($K$2:$K$40,SMALL(IF($K$2:$K$40&lt;&gt;"",ROW($K$2:$K$40)-ROW($K$2)+1),ROWS($K$2:K34))),"")</f>
        <v/>
      </c>
      <c r="E34" s="3" t="str">
        <f t="array" ref="E34">IF(ROWS($E$2:E34)&gt;COUNTIF($H$2:$H$40,"?*"),"",INDEX($H$2:$H$40,SMALL(IF($H$2:$H$40&lt;&gt;"",ROW($E$2:$E$40)-ROW($E$2)+1),ROWS($E$2:E34))))</f>
        <v/>
      </c>
      <c r="H34" t="str">
        <f t="shared" si="1"/>
        <v/>
      </c>
      <c r="I34" t="str">
        <f>IF(AND(B34="",A34&lt;&gt;""),ROWS($A$1:A33),"")</f>
        <v/>
      </c>
      <c r="K34" t="str">
        <f t="array" ref="K34">IFERROR(IF(E34&lt;&gt;"",INDEX($A$2:$A$40,MATCH(TRIM($E34),TRIM($B$2:$B$40),0)),INDEX($A$2:$A$40,IF(AND(B34="",A34&lt;&gt;""),ROWS($A$1:A33),""))),"")</f>
        <v/>
      </c>
    </row>
    <row r="35" spans="1:11" x14ac:dyDescent="0.25">
      <c r="A35" s="1"/>
      <c r="B35" s="1"/>
      <c r="D35" s="3" t="str">
        <f t="array" ref="D35">IFERROR(INDEX($K$2:$K$40,SMALL(IF($K$2:$K$40&lt;&gt;"",ROW($K$2:$K$40)-ROW($K$2)+1),ROWS($K$2:K35))),"")</f>
        <v/>
      </c>
      <c r="E35" s="3" t="str">
        <f t="array" ref="E35">IF(ROWS($E$2:E35)&gt;COUNTIF($H$2:$H$40,"?*"),"",INDEX($H$2:$H$40,SMALL(IF($H$2:$H$40&lt;&gt;"",ROW($E$2:$E$40)-ROW($E$2)+1),ROWS($E$2:E35))))</f>
        <v/>
      </c>
      <c r="H35" t="str">
        <f t="shared" si="1"/>
        <v/>
      </c>
      <c r="I35" t="str">
        <f>IF(AND(B35="",A35&lt;&gt;""),ROWS($A$1:A34),"")</f>
        <v/>
      </c>
      <c r="K35" t="str">
        <f t="array" ref="K35">IFERROR(IF(E35&lt;&gt;"",INDEX($A$2:$A$40,MATCH(TRIM($E35),TRIM($B$2:$B$40),0)),INDEX($A$2:$A$40,IF(AND(B35="",A35&lt;&gt;""),ROWS($A$1:A34),""))),"")</f>
        <v/>
      </c>
    </row>
    <row r="36" spans="1:11" x14ac:dyDescent="0.25">
      <c r="A36" s="1"/>
      <c r="B36" s="1"/>
      <c r="D36" s="3" t="str">
        <f t="array" ref="D36">IFERROR(INDEX($K$2:$K$40,SMALL(IF($K$2:$K$40&lt;&gt;"",ROW($K$2:$K$40)-ROW($K$2)+1),ROWS($K$2:K36))),"")</f>
        <v/>
      </c>
      <c r="E36" s="3" t="str">
        <f t="array" ref="E36">IF(ROWS($E$2:E36)&gt;COUNTIF($H$2:$H$40,"?*"),"",INDEX($H$2:$H$40,SMALL(IF($H$2:$H$40&lt;&gt;"",ROW($E$2:$E$40)-ROW($E$2)+1),ROWS($E$2:E36))))</f>
        <v/>
      </c>
      <c r="H36" t="str">
        <f t="shared" si="1"/>
        <v/>
      </c>
      <c r="I36" t="str">
        <f>IF(AND(B36="",A36&lt;&gt;""),ROWS($A$1:A35),"")</f>
        <v/>
      </c>
      <c r="K36" t="str">
        <f t="array" ref="K36">IFERROR(IF(E36&lt;&gt;"",INDEX($A$2:$A$40,MATCH(TRIM($E36),TRIM($B$2:$B$40),0)),INDEX($A$2:$A$40,IF(AND(B36="",A36&lt;&gt;""),ROWS($A$1:A35),""))),"")</f>
        <v/>
      </c>
    </row>
    <row r="37" spans="1:11" x14ac:dyDescent="0.25">
      <c r="A37" s="1"/>
      <c r="B37" s="1"/>
      <c r="D37" s="3" t="str">
        <f t="array" ref="D37">IFERROR(INDEX($K$2:$K$40,SMALL(IF($K$2:$K$40&lt;&gt;"",ROW($K$2:$K$40)-ROW($K$2)+1),ROWS($K$2:K37))),"")</f>
        <v/>
      </c>
      <c r="E37" s="3" t="str">
        <f t="array" ref="E37">IF(ROWS($E$2:E37)&gt;COUNTIF($H$2:$H$40,"?*"),"",INDEX($H$2:$H$40,SMALL(IF($H$2:$H$40&lt;&gt;"",ROW($E$2:$E$40)-ROW($E$2)+1),ROWS($E$2:E37))))</f>
        <v/>
      </c>
      <c r="H37" t="str">
        <f t="shared" si="1"/>
        <v/>
      </c>
      <c r="I37" t="str">
        <f>IF(AND(B37="",A37&lt;&gt;""),ROWS($A$1:A36),"")</f>
        <v/>
      </c>
      <c r="K37" t="str">
        <f t="array" ref="K37">IFERROR(IF(E37&lt;&gt;"",INDEX($A$2:$A$40,MATCH(TRIM($E37),TRIM($B$2:$B$40),0)),INDEX($A$2:$A$40,IF(AND(B37="",A37&lt;&gt;""),ROWS($A$1:A36),""))),"")</f>
        <v/>
      </c>
    </row>
    <row r="38" spans="1:11" x14ac:dyDescent="0.25">
      <c r="A38" s="1"/>
      <c r="B38" s="1"/>
      <c r="D38" s="3" t="str">
        <f t="array" ref="D38">IFERROR(INDEX($K$2:$K$40,SMALL(IF($K$2:$K$40&lt;&gt;"",ROW($K$2:$K$40)-ROW($K$2)+1),ROWS($K$2:K38))),"")</f>
        <v/>
      </c>
      <c r="E38" s="3" t="str">
        <f t="array" ref="E38">IF(ROWS($E$2:E38)&gt;COUNTIF($H$2:$H$40,"?*"),"",INDEX($H$2:$H$40,SMALL(IF($H$2:$H$40&lt;&gt;"",ROW($E$2:$E$40)-ROW($E$2)+1),ROWS($E$2:E38))))</f>
        <v/>
      </c>
      <c r="H38" t="str">
        <f t="shared" si="1"/>
        <v/>
      </c>
      <c r="I38" t="str">
        <f>IF(AND(B38="",A38&lt;&gt;""),ROWS($A$1:A37),"")</f>
        <v/>
      </c>
      <c r="K38" t="str">
        <f t="array" ref="K38">IFERROR(IF(E38&lt;&gt;"",INDEX($A$2:$A$40,MATCH(TRIM($E38),TRIM($B$2:$B$40),0)),INDEX($A$2:$A$40,IF(AND(B38="",A38&lt;&gt;""),ROWS($A$1:A37),""))),"")</f>
        <v/>
      </c>
    </row>
    <row r="39" spans="1:11" x14ac:dyDescent="0.25">
      <c r="A39" s="1"/>
      <c r="B39" s="1"/>
      <c r="D39" s="3" t="str">
        <f t="array" ref="D39">IFERROR(INDEX($K$2:$K$40,SMALL(IF($K$2:$K$40&lt;&gt;"",ROW($K$2:$K$40)-ROW($K$2)+1),ROWS($K$2:K39))),"")</f>
        <v/>
      </c>
      <c r="E39" s="3" t="str">
        <f t="array" ref="E39">IF(ROWS($E$2:E39)&gt;COUNTIF($H$2:$H$40,"?*"),"",INDEX($H$2:$H$40,SMALL(IF($H$2:$H$40&lt;&gt;"",ROW($E$2:$E$40)-ROW($E$2)+1),ROWS($E$2:E39))))</f>
        <v/>
      </c>
      <c r="H39" t="str">
        <f t="shared" si="1"/>
        <v/>
      </c>
      <c r="I39" t="str">
        <f>IF(AND(B39="",A39&lt;&gt;""),ROWS($A$1:A38),"")</f>
        <v/>
      </c>
      <c r="K39" t="str">
        <f t="array" ref="K39">IFERROR(IF(E39&lt;&gt;"",INDEX($A$2:$A$40,MATCH(TRIM($E39),TRIM($B$2:$B$40),0)),INDEX($A$2:$A$40,IF(AND(B39="",A39&lt;&gt;""),ROWS($A$1:A38),""))),"")</f>
        <v/>
      </c>
    </row>
    <row r="40" spans="1:11" x14ac:dyDescent="0.25">
      <c r="A40" s="1"/>
      <c r="B40" s="1"/>
      <c r="D40" s="3" t="str">
        <f t="array" ref="D40">IFERROR(INDEX($K$2:$K$40,SMALL(IF($K$2:$K$40&lt;&gt;"",ROW($K$2:$K$40)-ROW($K$2)+1),ROWS($K$2:K40))),"")</f>
        <v/>
      </c>
      <c r="E40" s="3" t="str">
        <f t="array" ref="E40">IF(ROWS($E$2:E40)&gt;COUNTIF($H$2:$H$40,"?*"),"",INDEX($H$2:$H$40,SMALL(IF($H$2:$H$40&lt;&gt;"",ROW($E$2:$E$40)-ROW($E$2)+1),ROWS($E$2:E40))))</f>
        <v/>
      </c>
      <c r="H40" t="str">
        <f t="shared" si="1"/>
        <v/>
      </c>
      <c r="I40" t="str">
        <f>IF(AND(B40="",A40&lt;&gt;""),ROWS($A$1:A39),"")</f>
        <v/>
      </c>
    </row>
  </sheetData>
  <conditionalFormatting sqref="D2:E40">
    <cfRule type="expression" dxfId="2" priority="2">
      <formula>$D2&lt;&gt;""</formula>
    </cfRule>
    <cfRule type="expression" dxfId="1" priority="1">
      <formula>AND($D2&lt;&gt;"",$E2="")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2015-07-06T20:17:24Z</dcterms:modified>
</cp:coreProperties>
</file>